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материалы\для рейтинга\"/>
    </mc:Choice>
  </mc:AlternateContent>
  <bookViews>
    <workbookView xWindow="0" yWindow="0" windowWidth="28800" windowHeight="11835"/>
  </bookViews>
  <sheets>
    <sheet name="Приложение №9" sheetId="1" r:id="rId1"/>
  </sheets>
  <definedNames>
    <definedName name="_xlnm._FilterDatabase" localSheetId="0" hidden="1">'Приложение №9'!$A$8:$L$55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8" i="1"/>
  <c r="I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7" i="1"/>
  <c r="G47" i="1"/>
  <c r="F48" i="1"/>
  <c r="G48" i="1"/>
  <c r="F49" i="1"/>
  <c r="G49" i="1"/>
  <c r="F50" i="1"/>
  <c r="G50" i="1"/>
  <c r="F51" i="1"/>
  <c r="G51" i="1"/>
  <c r="F53" i="1"/>
  <c r="G53" i="1"/>
  <c r="G8" i="1"/>
  <c r="F8" i="1"/>
</calcChain>
</file>

<file path=xl/sharedStrings.xml><?xml version="1.0" encoding="utf-8"?>
<sst xmlns="http://schemas.openxmlformats.org/spreadsheetml/2006/main" count="145" uniqueCount="142">
  <si>
    <t>»</t>
  </si>
  <si>
    <t>90.0.00.00000</t>
  </si>
  <si>
    <t>Расходы окружного бюджета в условиях влияния геополитической ситуации</t>
  </si>
  <si>
    <t>88.0.00.00000</t>
  </si>
  <si>
    <t>Резервные средства</t>
  </si>
  <si>
    <t>Исполнение судебных актов</t>
  </si>
  <si>
    <t>83.0.00.00000</t>
  </si>
  <si>
    <t>82.0.00.00000</t>
  </si>
  <si>
    <t>Межбюджетные трансферты местным бюджетам вне рамок государственных программ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</si>
  <si>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</si>
  <si>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81.0.00.00000</t>
  </si>
  <si>
    <t>Осуществление первичного воинского учёта органами местного самоуправления поселений, муниципальных и городских округов</t>
  </si>
  <si>
    <t>80.0.00.00000</t>
  </si>
  <si>
    <t>Обеспечение деятельности сенаторов Российской Федерации и их помощников в субъектах Российской Федерации</t>
  </si>
  <si>
    <t>75.0.00.00000</t>
  </si>
  <si>
    <t>Обеспечение деятельности депутатов Государственной Думы и их помощников в избирательных округах</t>
  </si>
  <si>
    <t>74.0.00.00000</t>
  </si>
  <si>
    <t>Возврат средств в федеральный бюджет денежных взысканий (штрафов) за нарушение условий договоров (соглашений)</t>
  </si>
  <si>
    <t>70.0.00.00000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</si>
  <si>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</si>
  <si>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</si>
  <si>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67.0.00.00000</t>
  </si>
  <si>
    <t>Обеспечение деятельности Счётной палаты Ненецкого автономного округа</t>
  </si>
  <si>
    <t>Уполномоченный по защите прав предпринимателей в Ненецком автономном округе</t>
  </si>
  <si>
    <t>66.0.00.00000</t>
  </si>
  <si>
    <t>Уполномоченный по правам ребёнка в Ненецком автономном округе</t>
  </si>
  <si>
    <t>65.0.00.00000</t>
  </si>
  <si>
    <t>Уполномоченный по правам человека в Ненецком автономном округе</t>
  </si>
  <si>
    <t>64.0.00.00000</t>
  </si>
  <si>
    <t>63.0.00.00000</t>
  </si>
  <si>
    <t>Обеспечение деятельности Собрания депутатов Ненецкого автономного округа</t>
  </si>
  <si>
    <t>Заместители губернатора Ненецкого автономного округа</t>
  </si>
  <si>
    <t>62.0.00.00000</t>
  </si>
  <si>
    <t>Губернатор Ненецкого автономного округа</t>
  </si>
  <si>
    <t>61.0.00.00000</t>
  </si>
  <si>
    <t>Резервный фонд Администрации Ненецкого автономного округа</t>
  </si>
  <si>
    <t>60.0.00.00000</t>
  </si>
  <si>
    <t/>
  </si>
  <si>
    <t>НЕПРОГРАММНАЯ ЧАСТЬ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</si>
  <si>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</si>
  <si>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</si>
  <si>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</si>
  <si>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</si>
  <si>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</si>
  <si>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</si>
  <si>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</si>
  <si>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</si>
  <si>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</si>
  <si>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</si>
  <si>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</si>
  <si>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</si>
  <si>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</si>
  <si>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</si>
  <si>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</si>
  <si>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</si>
  <si>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</si>
  <si>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</si>
  <si>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</si>
  <si>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</si>
  <si>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</si>
  <si>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</si>
  <si>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</si>
  <si>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</si>
  <si>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</si>
  <si>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</si>
  <si>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</si>
  <si>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</si>
  <si>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</si>
  <si>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</si>
  <si>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</si>
  <si>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</si>
  <si>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</si>
  <si>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</si>
  <si>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</si>
  <si>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</si>
  <si>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</si>
  <si>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</si>
  <si>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</si>
  <si>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</si>
  <si>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</si>
  <si>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</si>
  <si>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</si>
  <si>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</si>
  <si>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</si>
  <si>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</si>
  <si>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</si>
  <si>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</si>
  <si>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</si>
  <si>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</si>
  <si>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</si>
  <si>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</si>
  <si>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</si>
  <si>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</si>
  <si>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Всего расходов</t>
  </si>
  <si>
    <t>Целевая статья</t>
  </si>
  <si>
    <t>Наименование</t>
  </si>
  <si>
    <t>Уточненный план на год (сводная бюджетная роспись)</t>
  </si>
  <si>
    <t>Первоначальный план (закон № 78-оз от 20.12.2024)</t>
  </si>
  <si>
    <t>% исп-я к первонач.плану</t>
  </si>
  <si>
    <t>Отклонение исполнения от первонач плана</t>
  </si>
  <si>
    <t>Причины отклонения исполнения от первонач плана (более чем на 5 процентов).</t>
  </si>
  <si>
    <t>% исп-я к уточн.плану</t>
  </si>
  <si>
    <t>Отклонение исполнения от уточ плана</t>
  </si>
  <si>
    <t>Причины отклонения исполнения от уточ плана (более чем на 5 процентов).</t>
  </si>
  <si>
    <t>Сведения о фактически произведенных расходах на реализацию государственных программ и непрограммных направлений деятельности в сравнении с первоначально утвержденными законом о бюджете значениями и с уточненными значениями с учетом внесенных изменений за 2025 год</t>
  </si>
  <si>
    <t>Единица измерения: руб.</t>
  </si>
  <si>
    <t>Увеличение бюджетных ассигнований на поощрение в 2025 году региональной и муниципальной управленческой команды за достижение Ненецким автономным округом показателей для оценки эффективности деятельности высших должностных лиц субъектов РФ</t>
  </si>
  <si>
    <t>Экономия в результате не состоявшегося выезда на Всероссийский чемпионат по автомногоборью (От СШ № 1 и НПУ получен письменный отказ в выставлении команд)</t>
  </si>
  <si>
    <t>Выплаты носят заявительный характер. Экономия по услугам банка, почты. А также экономия при проведении конкурсных процедур.</t>
  </si>
  <si>
    <t>Уменьшение ассигнований на обслуживание государственного долга в связи с не востребованностью заемных средств</t>
  </si>
  <si>
    <t>Увеличение бюджетных ассигнований на расходы по применению воздушного судна для организации мероприятий по мониторингу угрозы возникновения чрезвычайных ситуаций, ликвидация чрезвычайных ситуаций и происшествий на территории Ненецкого АО; в связи с необходимостью планировки земельного участка и ремонта (в том числе капитального) нежилого здания по адресу город Нарьян-Мар, улица Малый Качгорт, дом 7; материально-техническое оснащение КУ НАО «ПСС»</t>
  </si>
  <si>
    <t>Уменьшение ассигнований на 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территорий, изменена сумма субсидии; связи со снижением объемов производства молока в связи с приостановкой деятельности К(Ф)Х Вотинов А.А., прекращение деятельности фермы МКП "Великовисочный животноводческий комплекс" в с. Великовисочное в следствие пожара</t>
  </si>
  <si>
    <t>Увеличение ассигнований на доработку, разработку интерактивных портальных форм для 5 государственных услуг, а также приобретение модуля "Интеграция с ГИС ЕЦП по сведениям об инвалидности и ИПРА" ГИС АСП; на интеграцию ИС 1С: Предприятие 8.3 "Пифагор: Управление арендой земельных участков" и ГИС "Торги"; на приобретение ПО "Опция "ЭП и шифрование" для СЭД "Дело"; на доработку подсистемы "Электронный колледж" ГИС НАО "Электронное образование"; на ремонт ОС и пр.</t>
  </si>
  <si>
    <t>Отставание подрядчика от сроков исполнения по контрактам; в отчетном периоде принято решение об одностороннем отказе заказчика от исполнения контракта на оказание услуг по проведению строительного контроля при выполнении работ по капитальному ремонту, в связи с тем, что строительно-монтажные работы на объекте не ведутся (кап. рем. мостового перехода ч/з р. Колва), контракт на строительно-монтажные работы расторгнут; Отсутствие заявки на финансирование муниципального образования "Городской округ "Город Нарьян-Мар".</t>
  </si>
  <si>
    <t xml:space="preserve">Бюджетные ассигнования планировалось направить на оплату по гк на приобретение жилых помещений для отдельных категорий граждан путем участия в долевом строительстве. В связи с длительностью открытия счетов эскроу и проведения конкурсных процедур, оплата на счета эскроу произведена в 2026 году.  В отчетном году планировалась выплата аванса в размере 50 % по гк на строительство МКД по ул. Авиаторов, фактически авансовый платеж осотавил 30 %. </t>
  </si>
  <si>
    <t xml:space="preserve">Увеличены бюджетные ассигнования на реконструкцию водоочистных сооружений водозабора "Захребетная курья" в п. Искателей; на технологическое перевооружение котельной № 14 по ул. Рабочая, 18А; на предоставление субсидии МО "Городской округ Город Нарьян-Мар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отходов; на предоставление субсидий ГУП НАО "Нарьян-Марская электростанция" и ГУП НАО "НКК";  на оплату по исполнительному листу по котельной в п. Искателей.                                                                                                    </t>
  </si>
  <si>
    <t>Предоставление субсидий носит заявительный характер. Неполное освоение связано с тем, что фактический объем представленной услуги меньше, чем был заложен в плановый расчет. Отставание подрядчиков от графика работ по капитальному ремонту МКД, на строительство станции водподготовки на ВНС-1 водозабора Озерный Нарьян-Мар, по  реконструкции водоочистных сооружений водозабора "Захребетная курья" в п. Искателей</t>
  </si>
  <si>
    <t xml:space="preserve">Увеличены бюджетные ассигнования на завершение строительства школы-сада в п.Нельмин-Нос Ненецкого автономного округа;на строительство объекта "Школа в п. Искателей".                  </t>
  </si>
  <si>
    <t>Увеличение бюджетных ассигнований на мероприятия по развитию и повышению эффективности патриотического воспитания</t>
  </si>
  <si>
    <t>Экономия, образовавшаяся в результате торгов (потенциальные участники скидывают НМЦК до 50 %). В октябре запускали повторно дополнительные закупки, но цена вновь была сильно уронена. Также некоторые поставщики не смогли поставить товар в необходимом количестве.</t>
  </si>
  <si>
    <t>Увеличение ассигнований на субсидии бюджетным учреждениям на оказание экстренной медицинской помощи гражданам с применением авиации</t>
  </si>
  <si>
    <t>Увеличение ассигнований на дополнительные меры социальной поддержки в связи с проведением специальной военной операции</t>
  </si>
  <si>
    <t>Субсидии бюджетным учреждениям на проведение текущего и капитального ремонта, а также на приобретение основных средств</t>
  </si>
  <si>
    <t>Не произведена оплата по гк на строительство физкультурно-оздоровительного комплекса в п. Искателей. Разрешение на ввод объекта получено 30 декабря 2025 года.</t>
  </si>
  <si>
    <t>Увеличение бюджетных ассигнований на субсидии на возмещение недополученных доходов в связи с реализацией дров оленеводам и чумработницам для отопления кочевого жилья</t>
  </si>
  <si>
    <t>Увеличение бюджетных ассигнований на субсидии (гранты) на конкурсной основе НКО на выполнение социальных проектов за счёт средств Фонда президентских грантов; на субсидии ГБУ НАО на приобритение основных средств;  на инициативное бюджетирование</t>
  </si>
  <si>
    <t>Уменьшение ассигнований связано с тем, что объем финансирования уменьшен до 30 т.р. на 1 получателя</t>
  </si>
  <si>
    <t>Выплата носит заявительный характер</t>
  </si>
  <si>
    <t>Увеличение ассигнований на капитальный ремонт по выполнению мероприятия доступная среда для здания ОСМП "ГБУЗ НАО "Ненецкая окружная больница"</t>
  </si>
  <si>
    <t>Экономия сложилась по результатам выполнения работ.Работы по контракту по капитальному ремонту подъездной автомобильной дороги к п. Красное км 17+698 в районе реки Верхний Хундюг выполнены в полном объеме, после прохождения экспертизы достоверности сметной стоимости, стоимость выполненных работ снизилась.</t>
  </si>
  <si>
    <t>Увеличение бюджетных ассигнований фонда оплаты труда на сумму компенсации за неиспользованный отпуск при прекращении полномочий.</t>
  </si>
  <si>
    <t>Увеличение ассигнований на поощрение в 2025 году региональной и муниципальной управленческой команды за достижение Ненецким автономным округом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</si>
  <si>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Уменьшены бюджетные ассигнования на оплату труда, страховых взносов и компенсацию проезда к месту отдыха и обратно в соответствии с фактическим количеством депутатов, осуществляющих депутатскую деятельность на профессиональной основе в 2025 году</t>
  </si>
  <si>
    <t>Увеличений ассигнований на компенсацию расходов в связи с прекращением полномочий</t>
  </si>
  <si>
    <t>Уменьшены бюджетные ассигнования на экономию по оплате труда, страховых взносов и компенсации проезда к месту отдыха и обратно в связи с увольнением двух помощников сенатора Российской Федерации по работе в НАО и проведением организацинно-штатных мероприятий</t>
  </si>
  <si>
    <t>Неисполненный остаток 780 692,60 руб, из них:
742 482,43 руб. (МО «Городское поселение «Рабочий поселок Искателей» ЗР НАО» Распределение расходов на оплату труда военно-учетных работников, работающих по совместительству производится пропорционально количеству граждан, состоящих на воинском учете. По результатам распределения, часть расходов перераспределяется с расходов на оплату труда работников, работающих по совместительству, на оплату труда освобожденного работника. 
Приобретение АРМ не осуществлено в связи с изменением цены на данный товар. Без изменения в Решение о местном бюджете, закупить данный товар не было возможности. Последняя сессия состоялась 24.12.2025.
26 110,17 руб. (МО СП «Андегский сельсовет» ЗР НАО) Вакансия специалиста по воинскому учету с 05.04.2025 по 27.07.2025.
12 100,00 руб. (МО СП «Колгуевский сельсовет» ЗР НАО) В конце декабря не прошло уведомление об уточнении платежа.</t>
  </si>
  <si>
    <t>Уменьшение бюджетных ассигнований в связи: 1.Распределение расходов на оплату труда военно-учетных работников, работающих по совместительству производится пропорционально количеству граждан, состоящих на воинском учете. По результатам распределения, часть расходов перераспределяется с расходов на оплату труда работников, работающих по совместительству, на оплату труда освобожденного работника. Приобретение АРМ не осуществлено в связи с изменением цены на данный товар. Без изменения в Решение о местном бюджете, закупить данный товар не было возможности. Последняя сессия состоялась 24.12.2025. 2. Вакансия специалиста по воинскому учету с 05.04.2025 по 27.07.2025. 3. В конце декабря не прошло уведомление об уточнении платежа.</t>
  </si>
  <si>
    <t>В соответствии с письмом МР «Заполярный район» НАО от 04.12.2025 № 919 потребность в финансировании мероприятий по изменению списков кандидатов в присяжные заседатели отсутствует в связи с тем, что публикация изменений в списки осуществляется в официальном бюллетене Заполярного района в рамках муниципального контракта. На основании изложенного, субвенция на осуществление полномочий по изменению списков кандидатов в присяжные заседатели в 2025 году Администрацией Заполярного района не востребована.</t>
  </si>
  <si>
    <t>Иной межбюджетный трансферт предоставлен муниципальному образованию "Городской округ Город "Нарьян-Мар" на обеспечение расходов на осуществление городом Нарьян-Маром функций административного центра Ненецкого автономного округа в соответствии с поступившей заявкой</t>
  </si>
  <si>
    <t>Увеличены бюджетные ассигнования для оплаты административных штрафов и судебных расходов КУ НАО "ЦСЗ"</t>
  </si>
  <si>
    <t>Увеличены бюджетные ассигнования на реализацию мероприятий инфраструктурных проектов на территории Каменско-Днепровского муниципального округа Запорожской области в рамках Соглашения о сотрудничестве между Администрацией Ненецкого автономного округа и Администрацией Каменско-Днепровского муниципального округа от 31.05.2024 № 01-20/66.</t>
  </si>
  <si>
    <t>Бюджетные ассигнования планировалось направить на оплату работ по государственному контракту от 11.04.2025 № 73-112/3 по капитальному ремонту административного здания на территории Запорожской области, в связи с отсутствием положительного заключения достоверности сметной стоимости, работы в отчетном периоде не приняты. Также не предъявлялись документы на оплату работ по гк от 16.05.2025 № СИП-1605 по осуществлению строительного контроля на объектах, расположенных на территории Запорожской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</si>
</sst>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\.00\.00000;;"/>
    <numFmt numFmtId="167" formatCode="0000000"/>
    <numFmt numFmtId="168" formatCode="#,##0.00_ ;\-#,##0.00\ 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1" fillId="0" borderId="8">
      <alignment horizontal="left" wrapText="1"/>
    </xf>
  </cellStyleXfs>
  <cellXfs count="60">
    <xf numFmtId="0" fontId="0" fillId="0" borderId="0" xfId="0"/>
    <xf numFmtId="165" fontId="5" fillId="2" borderId="2" xfId="0" applyNumberFormat="1" applyFont="1" applyFill="1" applyBorder="1" applyAlignment="1" applyProtection="1">
      <alignment wrapText="1"/>
      <protection hidden="1"/>
    </xf>
    <xf numFmtId="165" fontId="9" fillId="2" borderId="2" xfId="0" applyNumberFormat="1" applyFont="1" applyFill="1" applyBorder="1" applyAlignment="1" applyProtection="1">
      <alignment wrapText="1"/>
      <protection hidden="1"/>
    </xf>
    <xf numFmtId="165" fontId="9" fillId="2" borderId="2" xfId="0" applyNumberFormat="1" applyFont="1" applyFill="1" applyBorder="1" applyAlignment="1" applyProtection="1">
      <alignment horizontal="right" wrapText="1"/>
      <protection hidden="1"/>
    </xf>
    <xf numFmtId="0" fontId="8" fillId="2" borderId="0" xfId="0" applyNumberFormat="1" applyFont="1" applyFill="1" applyAlignment="1" applyProtection="1">
      <alignment horizontal="centerContinuous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0" xfId="0" applyFill="1"/>
    <xf numFmtId="0" fontId="8" fillId="2" borderId="0" xfId="0" applyNumberFormat="1" applyFont="1" applyFill="1" applyAlignment="1" applyProtection="1">
      <alignment horizontal="centerContinuous"/>
      <protection hidden="1"/>
    </xf>
    <xf numFmtId="0" fontId="4" fillId="2" borderId="0" xfId="0" applyNumberFormat="1" applyFont="1" applyFill="1" applyAlignment="1" applyProtection="1">
      <protection hidden="1"/>
    </xf>
    <xf numFmtId="0" fontId="7" fillId="2" borderId="0" xfId="0" applyNumberFormat="1" applyFont="1" applyFill="1" applyAlignment="1" applyProtection="1">
      <alignment horizontal="right" vertical="center"/>
      <protection hidden="1"/>
    </xf>
    <xf numFmtId="0" fontId="6" fillId="2" borderId="7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2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4" xfId="0" applyNumberFormat="1" applyFont="1" applyFill="1" applyBorder="1" applyAlignment="1" applyProtection="1">
      <alignment wrapText="1"/>
      <protection hidden="1"/>
    </xf>
    <xf numFmtId="167" fontId="5" fillId="2" borderId="1" xfId="0" applyNumberFormat="1" applyFont="1" applyFill="1" applyBorder="1" applyAlignment="1" applyProtection="1">
      <protection hidden="1"/>
    </xf>
    <xf numFmtId="164" fontId="5" fillId="2" borderId="2" xfId="0" applyNumberFormat="1" applyFont="1" applyFill="1" applyBorder="1" applyAlignment="1" applyProtection="1">
      <alignment wrapText="1"/>
      <protection hidden="1"/>
    </xf>
    <xf numFmtId="164" fontId="5" fillId="2" borderId="3" xfId="0" applyNumberFormat="1" applyFont="1" applyFill="1" applyBorder="1" applyAlignment="1" applyProtection="1">
      <alignment wrapText="1"/>
      <protection hidden="1"/>
    </xf>
    <xf numFmtId="0" fontId="5" fillId="2" borderId="3" xfId="0" applyNumberFormat="1" applyFont="1" applyFill="1" applyBorder="1" applyAlignment="1" applyProtection="1">
      <alignment horizontal="left" wrapText="1"/>
      <protection hidden="1"/>
    </xf>
    <xf numFmtId="166" fontId="5" fillId="2" borderId="3" xfId="0" applyNumberFormat="1" applyFont="1" applyFill="1" applyBorder="1" applyAlignment="1" applyProtection="1">
      <alignment horizontal="right" wrapText="1"/>
      <protection hidden="1"/>
    </xf>
    <xf numFmtId="165" fontId="5" fillId="2" borderId="3" xfId="0" applyNumberFormat="1" applyFont="1" applyFill="1" applyBorder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0" fillId="2" borderId="0" xfId="0" applyNumberFormat="1" applyFont="1" applyFill="1" applyAlignment="1" applyProtection="1">
      <alignment horizontal="centerContinuous"/>
      <protection hidden="1"/>
    </xf>
    <xf numFmtId="0" fontId="9" fillId="2" borderId="3" xfId="0" applyNumberFormat="1" applyFont="1" applyFill="1" applyBorder="1" applyAlignment="1" applyProtection="1">
      <alignment horizontal="left" wrapText="1"/>
      <protection hidden="1"/>
    </xf>
    <xf numFmtId="166" fontId="9" fillId="2" borderId="3" xfId="0" applyNumberFormat="1" applyFont="1" applyFill="1" applyBorder="1" applyAlignment="1" applyProtection="1">
      <alignment horizontal="right" wrapText="1"/>
      <protection hidden="1"/>
    </xf>
    <xf numFmtId="165" fontId="9" fillId="2" borderId="3" xfId="0" applyNumberFormat="1" applyFont="1" applyFill="1" applyBorder="1" applyAlignment="1" applyProtection="1">
      <alignment wrapText="1"/>
      <protection hidden="1"/>
    </xf>
    <xf numFmtId="164" fontId="9" fillId="2" borderId="2" xfId="0" applyNumberFormat="1" applyFont="1" applyFill="1" applyBorder="1" applyAlignment="1" applyProtection="1">
      <alignment wrapText="1"/>
      <protection hidden="1"/>
    </xf>
    <xf numFmtId="0" fontId="10" fillId="2" borderId="0" xfId="0" applyFont="1" applyFill="1"/>
    <xf numFmtId="0" fontId="13" fillId="0" borderId="0" xfId="3" applyNumberFormat="1" applyFont="1" applyFill="1" applyAlignment="1" applyProtection="1">
      <alignment wrapText="1"/>
      <protection hidden="1"/>
    </xf>
    <xf numFmtId="165" fontId="5" fillId="2" borderId="2" xfId="0" applyNumberFormat="1" applyFont="1" applyFill="1" applyBorder="1" applyAlignment="1" applyProtection="1">
      <alignment horizontal="right" wrapText="1"/>
      <protection hidden="1"/>
    </xf>
    <xf numFmtId="164" fontId="9" fillId="0" borderId="2" xfId="0" applyNumberFormat="1" applyFont="1" applyFill="1" applyBorder="1" applyAlignment="1" applyProtection="1">
      <alignment wrapText="1"/>
      <protection hidden="1"/>
    </xf>
    <xf numFmtId="165" fontId="9" fillId="0" borderId="2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8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protection hidden="1"/>
    </xf>
    <xf numFmtId="2" fontId="2" fillId="0" borderId="2" xfId="0" applyNumberFormat="1" applyFont="1" applyFill="1" applyBorder="1" applyAlignment="1" applyProtection="1">
      <protection hidden="1"/>
    </xf>
    <xf numFmtId="0" fontId="9" fillId="2" borderId="0" xfId="0" applyFont="1" applyFill="1" applyAlignment="1">
      <alignment wrapText="1"/>
    </xf>
    <xf numFmtId="0" fontId="9" fillId="2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 applyProtection="1">
      <alignment vertical="top" wrapText="1"/>
      <protection hidden="1"/>
    </xf>
    <xf numFmtId="165" fontId="7" fillId="0" borderId="2" xfId="0" applyNumberFormat="1" applyFont="1" applyFill="1" applyBorder="1" applyAlignment="1" applyProtection="1">
      <alignment vertical="top" wrapText="1"/>
      <protection hidden="1"/>
    </xf>
    <xf numFmtId="0" fontId="7" fillId="0" borderId="2" xfId="0" applyFont="1" applyFill="1" applyBorder="1" applyAlignment="1">
      <alignment vertical="top" wrapText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Font="1" applyFill="1" applyBorder="1" applyAlignment="1">
      <alignment wrapText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7" fillId="2" borderId="2" xfId="0" applyFont="1" applyFill="1" applyBorder="1" applyAlignment="1">
      <alignment wrapText="1"/>
    </xf>
    <xf numFmtId="0" fontId="12" fillId="2" borderId="0" xfId="3" applyNumberFormat="1" applyFont="1" applyFill="1" applyAlignment="1" applyProtection="1">
      <alignment horizontal="center" vertical="center" wrapText="1"/>
      <protection hidden="1"/>
    </xf>
    <xf numFmtId="168" fontId="7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horizontal="right" wrapText="1"/>
      <protection hidden="1"/>
    </xf>
  </cellXfs>
  <cellStyles count="10">
    <cellStyle name="xl65" xfId="9"/>
    <cellStyle name="Обычный" xfId="0" builtinId="0"/>
    <cellStyle name="Обычный 2" xfId="3"/>
    <cellStyle name="Обычный 2 2" xfId="6"/>
    <cellStyle name="Обычный 2 2 2" xfId="8"/>
    <cellStyle name="Обычный 2 3" xfId="7"/>
    <cellStyle name="Обычный 2 4" xfId="5"/>
    <cellStyle name="Обычный 2 5" xfId="4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tabSelected="1" workbookViewId="0">
      <pane xSplit="2" ySplit="8" topLeftCell="C9" activePane="bottomRight" state="frozen"/>
      <selection pane="topRight" activeCell="G1" sqref="G1"/>
      <selection pane="bottomLeft" activeCell="A9" sqref="A9"/>
      <selection pane="bottomRight" activeCell="K13" sqref="K13"/>
    </sheetView>
  </sheetViews>
  <sheetFormatPr defaultColWidth="9.28515625" defaultRowHeight="12.75" x14ac:dyDescent="0.2"/>
  <cols>
    <col min="1" max="1" width="43" style="6" customWidth="1"/>
    <col min="2" max="2" width="12.28515625" style="6" customWidth="1"/>
    <col min="3" max="6" width="15.7109375" style="6" customWidth="1"/>
    <col min="7" max="7" width="15.5703125" style="44" customWidth="1"/>
    <col min="8" max="8" width="49.140625" style="6" customWidth="1"/>
    <col min="9" max="9" width="13.85546875" style="6" customWidth="1"/>
    <col min="10" max="10" width="17.140625" style="44" customWidth="1"/>
    <col min="11" max="11" width="46.5703125" style="47" customWidth="1"/>
    <col min="12" max="241" width="9.140625" style="6" customWidth="1"/>
    <col min="242" max="16384" width="9.28515625" style="6"/>
  </cols>
  <sheetData>
    <row r="1" spans="1:11" ht="15.75" customHeight="1" x14ac:dyDescent="0.2">
      <c r="A1" s="4"/>
      <c r="B1" s="4"/>
      <c r="C1" s="4"/>
      <c r="D1" s="4"/>
      <c r="E1" s="4"/>
      <c r="F1" s="4"/>
      <c r="G1" s="38"/>
      <c r="H1" s="4"/>
      <c r="I1" s="4"/>
      <c r="J1" s="45"/>
    </row>
    <row r="2" spans="1:11" ht="15.75" customHeight="1" x14ac:dyDescent="0.25">
      <c r="A2" s="7"/>
      <c r="B2" s="7"/>
      <c r="C2" s="7"/>
      <c r="D2" s="7"/>
      <c r="E2" s="7"/>
      <c r="F2" s="7"/>
      <c r="G2" s="39"/>
      <c r="H2" s="7"/>
      <c r="I2" s="7"/>
      <c r="J2" s="45"/>
    </row>
    <row r="3" spans="1:11" ht="54" customHeight="1" x14ac:dyDescent="0.2">
      <c r="A3" s="57" t="s">
        <v>104</v>
      </c>
      <c r="B3" s="57"/>
      <c r="C3" s="57"/>
      <c r="D3" s="57"/>
      <c r="E3" s="57"/>
      <c r="F3" s="57"/>
      <c r="G3" s="57"/>
      <c r="H3" s="57"/>
      <c r="I3" s="57"/>
      <c r="J3" s="45"/>
    </row>
    <row r="4" spans="1:11" ht="15.75" customHeight="1" x14ac:dyDescent="0.25">
      <c r="A4" s="7"/>
      <c r="B4" s="7"/>
      <c r="C4" s="7"/>
      <c r="D4" s="7"/>
      <c r="E4" s="7"/>
      <c r="F4" s="7"/>
      <c r="G4" s="39"/>
      <c r="H4" s="7"/>
      <c r="I4" s="7"/>
      <c r="J4" s="45"/>
    </row>
    <row r="5" spans="1:11" ht="15.75" customHeight="1" x14ac:dyDescent="0.25">
      <c r="A5" s="7"/>
      <c r="B5" s="7"/>
      <c r="C5" s="7"/>
      <c r="D5" s="7"/>
      <c r="E5" s="7"/>
      <c r="F5" s="7"/>
      <c r="G5" s="39"/>
      <c r="H5" s="7"/>
      <c r="I5" s="7"/>
      <c r="J5" s="45"/>
    </row>
    <row r="6" spans="1:11" ht="12.75" customHeight="1" x14ac:dyDescent="0.2">
      <c r="A6" s="34" t="s">
        <v>105</v>
      </c>
      <c r="B6" s="8"/>
      <c r="C6" s="9"/>
      <c r="D6" s="9"/>
      <c r="E6" s="9"/>
      <c r="F6" s="9"/>
      <c r="G6" s="40"/>
      <c r="H6" s="9"/>
      <c r="I6" s="10"/>
      <c r="J6" s="45"/>
    </row>
    <row r="7" spans="1:11" ht="75" customHeight="1" x14ac:dyDescent="0.2">
      <c r="A7" s="11" t="s">
        <v>95</v>
      </c>
      <c r="B7" s="11" t="s">
        <v>94</v>
      </c>
      <c r="C7" s="12" t="s">
        <v>97</v>
      </c>
      <c r="D7" s="13" t="s">
        <v>96</v>
      </c>
      <c r="E7" s="14" t="s">
        <v>93</v>
      </c>
      <c r="F7" s="15" t="s">
        <v>98</v>
      </c>
      <c r="G7" s="41" t="s">
        <v>99</v>
      </c>
      <c r="H7" s="16" t="s">
        <v>100</v>
      </c>
      <c r="I7" s="17" t="s">
        <v>101</v>
      </c>
      <c r="J7" s="41" t="s">
        <v>102</v>
      </c>
      <c r="K7" s="16" t="s">
        <v>103</v>
      </c>
    </row>
    <row r="8" spans="1:11" ht="25.5" customHeight="1" x14ac:dyDescent="0.2">
      <c r="A8" s="18" t="s">
        <v>92</v>
      </c>
      <c r="B8" s="19"/>
      <c r="C8" s="20">
        <v>29534018535.060001</v>
      </c>
      <c r="D8" s="20">
        <v>33915167333.700001</v>
      </c>
      <c r="E8" s="21">
        <v>31765546057.259998</v>
      </c>
      <c r="F8" s="32">
        <f>(E8/C8)*100</f>
        <v>107.55578696326387</v>
      </c>
      <c r="G8" s="36">
        <f>E8/C8*100-100</f>
        <v>7.5557869632638699</v>
      </c>
      <c r="H8" s="20"/>
      <c r="I8" s="32">
        <f>E8/D8*100</f>
        <v>93.66177010041163</v>
      </c>
      <c r="J8" s="46">
        <f>E8/D8*100-100</f>
        <v>-6.3382298995883701</v>
      </c>
      <c r="K8" s="48"/>
    </row>
    <row r="9" spans="1:11" ht="25.5" customHeight="1" x14ac:dyDescent="0.2">
      <c r="A9" s="22" t="s">
        <v>91</v>
      </c>
      <c r="B9" s="23" t="s">
        <v>37</v>
      </c>
      <c r="C9" s="24">
        <v>28075226935.060001</v>
      </c>
      <c r="D9" s="1">
        <v>32286400141.919998</v>
      </c>
      <c r="E9" s="24">
        <v>30718008221.490002</v>
      </c>
      <c r="F9" s="32">
        <f t="shared" ref="F9:F54" si="0">(E9/C9)*100</f>
        <v>109.41321433498273</v>
      </c>
      <c r="G9" s="58">
        <f t="shared" ref="G9:G54" si="1">E9/C9*100-100</f>
        <v>9.413214334982726</v>
      </c>
      <c r="H9" s="1"/>
      <c r="I9" s="59">
        <v>95.142252113782021</v>
      </c>
      <c r="J9" s="46">
        <f t="shared" ref="J9:J54" si="2">E9/D9*100-100</f>
        <v>-4.8577478862179788</v>
      </c>
      <c r="K9" s="48"/>
    </row>
    <row r="10" spans="1:11" s="33" customFormat="1" ht="66.75" customHeight="1" x14ac:dyDescent="0.2">
      <c r="A10" s="29" t="s">
        <v>90</v>
      </c>
      <c r="B10" s="30" t="s">
        <v>89</v>
      </c>
      <c r="C10" s="31">
        <v>854048900</v>
      </c>
      <c r="D10" s="2">
        <v>935173457.99000001</v>
      </c>
      <c r="E10" s="31">
        <v>924642965.30999994</v>
      </c>
      <c r="F10" s="32">
        <f t="shared" si="0"/>
        <v>108.26581069421199</v>
      </c>
      <c r="G10" s="58">
        <f t="shared" si="1"/>
        <v>8.2658106942119929</v>
      </c>
      <c r="H10" s="37" t="s">
        <v>106</v>
      </c>
      <c r="I10" s="3">
        <v>98.873952998769497</v>
      </c>
      <c r="J10" s="46">
        <f t="shared" si="2"/>
        <v>-1.1260470012305177</v>
      </c>
      <c r="K10" s="48"/>
    </row>
    <row r="11" spans="1:11" s="33" customFormat="1" ht="63.75" customHeight="1" x14ac:dyDescent="0.2">
      <c r="A11" s="29" t="s">
        <v>88</v>
      </c>
      <c r="B11" s="30" t="s">
        <v>87</v>
      </c>
      <c r="C11" s="31">
        <v>292754300</v>
      </c>
      <c r="D11" s="2">
        <v>293845700</v>
      </c>
      <c r="E11" s="31">
        <v>262542475.18000001</v>
      </c>
      <c r="F11" s="32">
        <f t="shared" si="0"/>
        <v>89.680143102936498</v>
      </c>
      <c r="G11" s="58">
        <f t="shared" si="1"/>
        <v>-10.319856897063502</v>
      </c>
      <c r="H11" s="37" t="s">
        <v>107</v>
      </c>
      <c r="I11" s="3">
        <v>89.347053633931012</v>
      </c>
      <c r="J11" s="46">
        <f t="shared" si="2"/>
        <v>-10.652946366068988</v>
      </c>
      <c r="K11" s="49" t="s">
        <v>108</v>
      </c>
    </row>
    <row r="12" spans="1:11" s="33" customFormat="1" ht="43.5" customHeight="1" x14ac:dyDescent="0.2">
      <c r="A12" s="29" t="s">
        <v>86</v>
      </c>
      <c r="B12" s="30" t="s">
        <v>85</v>
      </c>
      <c r="C12" s="31">
        <v>568706700</v>
      </c>
      <c r="D12" s="2">
        <v>497721800</v>
      </c>
      <c r="E12" s="31">
        <v>496915647.45999998</v>
      </c>
      <c r="F12" s="32">
        <f t="shared" si="0"/>
        <v>87.376436300117433</v>
      </c>
      <c r="G12" s="58">
        <f t="shared" si="1"/>
        <v>-12.623563699882567</v>
      </c>
      <c r="H12" s="37" t="s">
        <v>109</v>
      </c>
      <c r="I12" s="3">
        <v>99.838031498720767</v>
      </c>
      <c r="J12" s="46">
        <f t="shared" si="2"/>
        <v>-0.16196850127923312</v>
      </c>
      <c r="K12" s="48"/>
    </row>
    <row r="13" spans="1:11" s="33" customFormat="1" ht="63.75" customHeight="1" x14ac:dyDescent="0.2">
      <c r="A13" s="29" t="s">
        <v>84</v>
      </c>
      <c r="B13" s="30" t="s">
        <v>83</v>
      </c>
      <c r="C13" s="31">
        <v>306551100</v>
      </c>
      <c r="D13" s="2">
        <v>437831700</v>
      </c>
      <c r="E13" s="31">
        <v>418134405.81</v>
      </c>
      <c r="F13" s="32">
        <f t="shared" si="0"/>
        <v>136.39957769194109</v>
      </c>
      <c r="G13" s="58">
        <f t="shared" si="1"/>
        <v>36.39957769194109</v>
      </c>
      <c r="H13" s="50" t="s">
        <v>110</v>
      </c>
      <c r="I13" s="3">
        <v>95.501172210691919</v>
      </c>
      <c r="J13" s="46">
        <f t="shared" si="2"/>
        <v>-4.4988277893080806</v>
      </c>
      <c r="K13" s="48"/>
    </row>
    <row r="14" spans="1:11" s="33" customFormat="1" ht="51" customHeight="1" x14ac:dyDescent="0.2">
      <c r="A14" s="29" t="s">
        <v>82</v>
      </c>
      <c r="B14" s="30" t="s">
        <v>81</v>
      </c>
      <c r="C14" s="31">
        <v>80342200</v>
      </c>
      <c r="D14" s="2">
        <v>83471666.329999998</v>
      </c>
      <c r="E14" s="31">
        <v>81362010.650000006</v>
      </c>
      <c r="F14" s="32">
        <f t="shared" si="0"/>
        <v>101.26933373743812</v>
      </c>
      <c r="G14" s="58">
        <f t="shared" si="1"/>
        <v>1.2693337374381173</v>
      </c>
      <c r="H14" s="2"/>
      <c r="I14" s="3">
        <v>97.472608643441234</v>
      </c>
      <c r="J14" s="46">
        <f t="shared" si="2"/>
        <v>-2.5273913565587662</v>
      </c>
      <c r="K14" s="48"/>
    </row>
    <row r="15" spans="1:11" s="33" customFormat="1" ht="51" customHeight="1" x14ac:dyDescent="0.2">
      <c r="A15" s="29" t="s">
        <v>80</v>
      </c>
      <c r="B15" s="30" t="s">
        <v>79</v>
      </c>
      <c r="C15" s="31">
        <v>128078835.06</v>
      </c>
      <c r="D15" s="2">
        <v>136150535.06</v>
      </c>
      <c r="E15" s="31">
        <v>132096089.06</v>
      </c>
      <c r="F15" s="32">
        <f t="shared" si="0"/>
        <v>103.13654789108449</v>
      </c>
      <c r="G15" s="58">
        <f t="shared" si="1"/>
        <v>3.1365478910844899</v>
      </c>
      <c r="H15" s="2"/>
      <c r="I15" s="3">
        <v>97.022085885881197</v>
      </c>
      <c r="J15" s="46">
        <f t="shared" si="2"/>
        <v>-2.9779141141187893</v>
      </c>
      <c r="K15" s="48"/>
    </row>
    <row r="16" spans="1:11" s="33" customFormat="1" ht="126.75" customHeight="1" x14ac:dyDescent="0.2">
      <c r="A16" s="29" t="s">
        <v>78</v>
      </c>
      <c r="B16" s="30" t="s">
        <v>77</v>
      </c>
      <c r="C16" s="31">
        <v>1228986400</v>
      </c>
      <c r="D16" s="2">
        <v>1160720375.75</v>
      </c>
      <c r="E16" s="31">
        <v>1134315476.4400001</v>
      </c>
      <c r="F16" s="32">
        <f t="shared" si="0"/>
        <v>92.296829032444947</v>
      </c>
      <c r="G16" s="58">
        <f t="shared" si="1"/>
        <v>-7.703170967555053</v>
      </c>
      <c r="H16" s="37" t="s">
        <v>111</v>
      </c>
      <c r="I16" s="3">
        <v>97.725128302935275</v>
      </c>
      <c r="J16" s="46">
        <f t="shared" si="2"/>
        <v>-2.2748716970647109</v>
      </c>
      <c r="K16" s="48"/>
    </row>
    <row r="17" spans="1:11" s="33" customFormat="1" ht="51" customHeight="1" x14ac:dyDescent="0.2">
      <c r="A17" s="29" t="s">
        <v>76</v>
      </c>
      <c r="B17" s="30" t="s">
        <v>75</v>
      </c>
      <c r="C17" s="31">
        <v>132266900</v>
      </c>
      <c r="D17" s="2">
        <v>133055500</v>
      </c>
      <c r="E17" s="31">
        <v>133021350.93000001</v>
      </c>
      <c r="F17" s="32">
        <f t="shared" si="0"/>
        <v>100.57040040251945</v>
      </c>
      <c r="G17" s="58">
        <f t="shared" si="1"/>
        <v>0.57040040251945356</v>
      </c>
      <c r="H17" s="2"/>
      <c r="I17" s="3">
        <v>99.974334717467528</v>
      </c>
      <c r="J17" s="46">
        <f t="shared" si="2"/>
        <v>-2.5665282532472133E-2</v>
      </c>
      <c r="K17" s="48"/>
    </row>
    <row r="18" spans="1:11" s="33" customFormat="1" ht="92.25" customHeight="1" x14ac:dyDescent="0.2">
      <c r="A18" s="29" t="s">
        <v>74</v>
      </c>
      <c r="B18" s="30" t="s">
        <v>73</v>
      </c>
      <c r="C18" s="31">
        <v>560243300</v>
      </c>
      <c r="D18" s="2">
        <v>654051500</v>
      </c>
      <c r="E18" s="31">
        <v>644408378.02999997</v>
      </c>
      <c r="F18" s="32">
        <f t="shared" si="0"/>
        <v>115.02295128384399</v>
      </c>
      <c r="G18" s="58">
        <f t="shared" si="1"/>
        <v>15.022951283843994</v>
      </c>
      <c r="H18" s="50" t="s">
        <v>112</v>
      </c>
      <c r="I18" s="3">
        <v>98.525632619143906</v>
      </c>
      <c r="J18" s="46">
        <f t="shared" si="2"/>
        <v>-1.4743673808560942</v>
      </c>
      <c r="K18" s="48"/>
    </row>
    <row r="19" spans="1:11" s="33" customFormat="1" ht="38.25" customHeight="1" x14ac:dyDescent="0.2">
      <c r="A19" s="29" t="s">
        <v>72</v>
      </c>
      <c r="B19" s="30" t="s">
        <v>71</v>
      </c>
      <c r="C19" s="31">
        <v>3642895100</v>
      </c>
      <c r="D19" s="2">
        <v>4131345681.0999999</v>
      </c>
      <c r="E19" s="31">
        <v>3788973212.0300002</v>
      </c>
      <c r="F19" s="32">
        <f t="shared" si="0"/>
        <v>104.00994560699812</v>
      </c>
      <c r="G19" s="58">
        <f t="shared" si="1"/>
        <v>4.0099456069981159</v>
      </c>
      <c r="H19" s="2"/>
      <c r="I19" s="3">
        <v>91.712809929309984</v>
      </c>
      <c r="J19" s="46">
        <f t="shared" si="2"/>
        <v>-8.2871900706900021</v>
      </c>
      <c r="K19" s="49" t="s">
        <v>113</v>
      </c>
    </row>
    <row r="20" spans="1:11" s="33" customFormat="1" ht="76.5" customHeight="1" x14ac:dyDescent="0.2">
      <c r="A20" s="29" t="s">
        <v>70</v>
      </c>
      <c r="B20" s="30" t="s">
        <v>69</v>
      </c>
      <c r="C20" s="31">
        <v>2614101400</v>
      </c>
      <c r="D20" s="2">
        <v>3238132197.1799998</v>
      </c>
      <c r="E20" s="31">
        <v>2703842738.27</v>
      </c>
      <c r="F20" s="32">
        <f t="shared" si="0"/>
        <v>103.43297082010668</v>
      </c>
      <c r="G20" s="58">
        <f t="shared" si="1"/>
        <v>3.4329708201066751</v>
      </c>
      <c r="H20" s="2"/>
      <c r="I20" s="3">
        <v>83.500072684639065</v>
      </c>
      <c r="J20" s="46">
        <f t="shared" si="2"/>
        <v>-16.499927315360935</v>
      </c>
      <c r="K20" s="49" t="s">
        <v>114</v>
      </c>
    </row>
    <row r="21" spans="1:11" s="33" customFormat="1" ht="65.25" customHeight="1" x14ac:dyDescent="0.2">
      <c r="A21" s="29" t="s">
        <v>68</v>
      </c>
      <c r="B21" s="30" t="s">
        <v>67</v>
      </c>
      <c r="C21" s="31">
        <v>2823854100</v>
      </c>
      <c r="D21" s="2">
        <v>3499434635.48</v>
      </c>
      <c r="E21" s="31">
        <v>3300339152.3400002</v>
      </c>
      <c r="F21" s="32">
        <f t="shared" si="0"/>
        <v>116.8735719150646</v>
      </c>
      <c r="G21" s="58">
        <f t="shared" si="1"/>
        <v>16.873571915064602</v>
      </c>
      <c r="H21" s="51" t="s">
        <v>115</v>
      </c>
      <c r="I21" s="3">
        <v>94.310638606550484</v>
      </c>
      <c r="J21" s="46">
        <f t="shared" si="2"/>
        <v>-5.6893613934495164</v>
      </c>
      <c r="K21" s="52" t="s">
        <v>116</v>
      </c>
    </row>
    <row r="22" spans="1:11" s="33" customFormat="1" ht="51" customHeight="1" x14ac:dyDescent="0.2">
      <c r="A22" s="29" t="s">
        <v>66</v>
      </c>
      <c r="B22" s="30" t="s">
        <v>65</v>
      </c>
      <c r="C22" s="31">
        <v>276689200</v>
      </c>
      <c r="D22" s="2">
        <v>272574700</v>
      </c>
      <c r="E22" s="31">
        <v>271486649.10000002</v>
      </c>
      <c r="F22" s="32">
        <f t="shared" si="0"/>
        <v>98.119713057105244</v>
      </c>
      <c r="G22" s="58">
        <f t="shared" si="1"/>
        <v>-1.880286942894756</v>
      </c>
      <c r="H22" s="2"/>
      <c r="I22" s="3">
        <v>99.600824691359847</v>
      </c>
      <c r="J22" s="46">
        <f t="shared" si="2"/>
        <v>-0.39917530864015305</v>
      </c>
      <c r="K22" s="48"/>
    </row>
    <row r="23" spans="1:11" s="33" customFormat="1" ht="56.25" customHeight="1" x14ac:dyDescent="0.2">
      <c r="A23" s="29" t="s">
        <v>64</v>
      </c>
      <c r="B23" s="30" t="s">
        <v>63</v>
      </c>
      <c r="C23" s="31">
        <v>6419039600</v>
      </c>
      <c r="D23" s="2">
        <v>7738661261.0799999</v>
      </c>
      <c r="E23" s="31">
        <v>7679686484.6999998</v>
      </c>
      <c r="F23" s="32">
        <f t="shared" si="0"/>
        <v>119.63918223374101</v>
      </c>
      <c r="G23" s="58">
        <f t="shared" si="1"/>
        <v>19.63918223374101</v>
      </c>
      <c r="H23" s="53" t="s">
        <v>117</v>
      </c>
      <c r="I23" s="3">
        <v>99.237920172619496</v>
      </c>
      <c r="J23" s="46">
        <f t="shared" si="2"/>
        <v>-0.76207982738050362</v>
      </c>
      <c r="K23" s="48"/>
    </row>
    <row r="24" spans="1:11" s="33" customFormat="1" ht="75" customHeight="1" x14ac:dyDescent="0.2">
      <c r="A24" s="29" t="s">
        <v>62</v>
      </c>
      <c r="B24" s="30" t="s">
        <v>61</v>
      </c>
      <c r="C24" s="31">
        <v>94930200</v>
      </c>
      <c r="D24" s="2">
        <v>113015700</v>
      </c>
      <c r="E24" s="31">
        <v>104378403.39</v>
      </c>
      <c r="F24" s="32">
        <f t="shared" si="0"/>
        <v>109.95278993407788</v>
      </c>
      <c r="G24" s="58">
        <f t="shared" si="1"/>
        <v>9.9527899340778845</v>
      </c>
      <c r="H24" s="53" t="s">
        <v>118</v>
      </c>
      <c r="I24" s="3">
        <v>92.357436524305911</v>
      </c>
      <c r="J24" s="46">
        <f t="shared" si="2"/>
        <v>-7.6425634756940894</v>
      </c>
      <c r="K24" s="54" t="s">
        <v>119</v>
      </c>
    </row>
    <row r="25" spans="1:11" s="33" customFormat="1" ht="25.5" customHeight="1" x14ac:dyDescent="0.2">
      <c r="A25" s="29" t="s">
        <v>60</v>
      </c>
      <c r="B25" s="30" t="s">
        <v>59</v>
      </c>
      <c r="C25" s="31">
        <v>1177468100</v>
      </c>
      <c r="D25" s="2">
        <v>1217407903.1500001</v>
      </c>
      <c r="E25" s="31">
        <v>1179857837.6900001</v>
      </c>
      <c r="F25" s="32">
        <f t="shared" si="0"/>
        <v>100.2029556206236</v>
      </c>
      <c r="G25" s="58">
        <f t="shared" si="1"/>
        <v>0.20295562062359807</v>
      </c>
      <c r="H25" s="2"/>
      <c r="I25" s="3">
        <v>96.915572392553017</v>
      </c>
      <c r="J25" s="46">
        <f t="shared" si="2"/>
        <v>-3.0844276074469832</v>
      </c>
      <c r="K25" s="48"/>
    </row>
    <row r="26" spans="1:11" s="33" customFormat="1" ht="38.25" customHeight="1" x14ac:dyDescent="0.2">
      <c r="A26" s="29" t="s">
        <v>58</v>
      </c>
      <c r="B26" s="30" t="s">
        <v>57</v>
      </c>
      <c r="C26" s="31">
        <v>2826889100</v>
      </c>
      <c r="D26" s="2">
        <v>3097898780</v>
      </c>
      <c r="E26" s="31">
        <v>3084145144.8400002</v>
      </c>
      <c r="F26" s="32">
        <f t="shared" si="0"/>
        <v>109.10032320829282</v>
      </c>
      <c r="G26" s="58">
        <f t="shared" si="1"/>
        <v>9.1003232082928207</v>
      </c>
      <c r="H26" s="37" t="s">
        <v>120</v>
      </c>
      <c r="I26" s="3">
        <v>99.556033423403207</v>
      </c>
      <c r="J26" s="46">
        <f t="shared" si="2"/>
        <v>-0.44396657659679306</v>
      </c>
      <c r="K26" s="48"/>
    </row>
    <row r="27" spans="1:11" s="33" customFormat="1" ht="38.25" customHeight="1" x14ac:dyDescent="0.2">
      <c r="A27" s="29" t="s">
        <v>56</v>
      </c>
      <c r="B27" s="30" t="s">
        <v>55</v>
      </c>
      <c r="C27" s="31">
        <v>2151758200</v>
      </c>
      <c r="D27" s="2">
        <v>2430053285</v>
      </c>
      <c r="E27" s="31">
        <v>2327856621.6599998</v>
      </c>
      <c r="F27" s="32">
        <f t="shared" si="0"/>
        <v>108.18393171035667</v>
      </c>
      <c r="G27" s="58">
        <f t="shared" si="1"/>
        <v>8.1839317103566742</v>
      </c>
      <c r="H27" s="55" t="s">
        <v>121</v>
      </c>
      <c r="I27" s="3">
        <v>95.794468213070473</v>
      </c>
      <c r="J27" s="46">
        <f t="shared" si="2"/>
        <v>-4.2055317869295266</v>
      </c>
      <c r="K27" s="48"/>
    </row>
    <row r="28" spans="1:11" s="33" customFormat="1" ht="51.75" customHeight="1" x14ac:dyDescent="0.2">
      <c r="A28" s="29" t="s">
        <v>54</v>
      </c>
      <c r="B28" s="30" t="s">
        <v>53</v>
      </c>
      <c r="C28" s="31">
        <v>369082900</v>
      </c>
      <c r="D28" s="2">
        <v>539490602.29999995</v>
      </c>
      <c r="E28" s="31">
        <v>404564580.82999998</v>
      </c>
      <c r="F28" s="32">
        <f t="shared" si="0"/>
        <v>109.61347188666828</v>
      </c>
      <c r="G28" s="58">
        <f t="shared" si="1"/>
        <v>9.6134718866682789</v>
      </c>
      <c r="H28" s="55" t="s">
        <v>122</v>
      </c>
      <c r="I28" s="3">
        <v>74.990107168730574</v>
      </c>
      <c r="J28" s="46">
        <f t="shared" si="2"/>
        <v>-25.009892831269426</v>
      </c>
      <c r="K28" s="56" t="s">
        <v>123</v>
      </c>
    </row>
    <row r="29" spans="1:11" s="33" customFormat="1" ht="51" customHeight="1" x14ac:dyDescent="0.2">
      <c r="A29" s="29" t="s">
        <v>52</v>
      </c>
      <c r="B29" s="30" t="s">
        <v>51</v>
      </c>
      <c r="C29" s="31">
        <v>37588600</v>
      </c>
      <c r="D29" s="2">
        <v>51856661.5</v>
      </c>
      <c r="E29" s="31">
        <v>51600761.210000001</v>
      </c>
      <c r="F29" s="32">
        <f t="shared" si="0"/>
        <v>137.27768847469713</v>
      </c>
      <c r="G29" s="58">
        <f t="shared" si="1"/>
        <v>37.277688474697129</v>
      </c>
      <c r="H29" s="55" t="s">
        <v>124</v>
      </c>
      <c r="I29" s="3">
        <v>99.506523785762795</v>
      </c>
      <c r="J29" s="46">
        <f t="shared" si="2"/>
        <v>-0.49347621423720511</v>
      </c>
      <c r="K29" s="48"/>
    </row>
    <row r="30" spans="1:11" s="33" customFormat="1" ht="76.5" customHeight="1" x14ac:dyDescent="0.2">
      <c r="A30" s="29" t="s">
        <v>50</v>
      </c>
      <c r="B30" s="30" t="s">
        <v>49</v>
      </c>
      <c r="C30" s="31">
        <v>407434400</v>
      </c>
      <c r="D30" s="2">
        <v>487192300</v>
      </c>
      <c r="E30" s="31">
        <v>472740334.35000002</v>
      </c>
      <c r="F30" s="32">
        <f t="shared" si="0"/>
        <v>116.02857646531565</v>
      </c>
      <c r="G30" s="58">
        <f t="shared" si="1"/>
        <v>16.028576465315652</v>
      </c>
      <c r="H30" s="55" t="s">
        <v>125</v>
      </c>
      <c r="I30" s="3">
        <v>97.033621908638537</v>
      </c>
      <c r="J30" s="46">
        <f t="shared" si="2"/>
        <v>-2.9663780913614488</v>
      </c>
      <c r="K30" s="48"/>
    </row>
    <row r="31" spans="1:11" s="33" customFormat="1" ht="51.75" customHeight="1" x14ac:dyDescent="0.2">
      <c r="A31" s="29" t="s">
        <v>48</v>
      </c>
      <c r="B31" s="30" t="s">
        <v>47</v>
      </c>
      <c r="C31" s="31">
        <v>3358000</v>
      </c>
      <c r="D31" s="2">
        <v>7411600</v>
      </c>
      <c r="E31" s="31">
        <v>7409278.9000000004</v>
      </c>
      <c r="F31" s="32">
        <f t="shared" si="0"/>
        <v>220.64558963668853</v>
      </c>
      <c r="G31" s="58">
        <f t="shared" si="1"/>
        <v>120.64558963668853</v>
      </c>
      <c r="H31" s="55" t="s">
        <v>128</v>
      </c>
      <c r="I31" s="3">
        <v>99.968682875492476</v>
      </c>
      <c r="J31" s="46">
        <f t="shared" si="2"/>
        <v>-3.1317124507523886E-2</v>
      </c>
      <c r="K31" s="48"/>
    </row>
    <row r="32" spans="1:11" s="33" customFormat="1" ht="63.75" customHeight="1" x14ac:dyDescent="0.2">
      <c r="A32" s="29" t="s">
        <v>46</v>
      </c>
      <c r="B32" s="30" t="s">
        <v>45</v>
      </c>
      <c r="C32" s="31">
        <v>120000</v>
      </c>
      <c r="D32" s="2">
        <v>30000</v>
      </c>
      <c r="E32" s="31">
        <v>0</v>
      </c>
      <c r="F32" s="32">
        <f t="shared" si="0"/>
        <v>0</v>
      </c>
      <c r="G32" s="58">
        <f t="shared" si="1"/>
        <v>-100</v>
      </c>
      <c r="H32" s="55" t="s">
        <v>126</v>
      </c>
      <c r="I32" s="3">
        <v>0</v>
      </c>
      <c r="J32" s="46">
        <f t="shared" si="2"/>
        <v>-100</v>
      </c>
      <c r="K32" s="56" t="s">
        <v>127</v>
      </c>
    </row>
    <row r="33" spans="1:11" s="33" customFormat="1" ht="38.25" customHeight="1" x14ac:dyDescent="0.2">
      <c r="A33" s="29" t="s">
        <v>44</v>
      </c>
      <c r="B33" s="30" t="s">
        <v>43</v>
      </c>
      <c r="C33" s="31">
        <v>120814300</v>
      </c>
      <c r="D33" s="2">
        <v>125511300</v>
      </c>
      <c r="E33" s="31">
        <v>120896054.41</v>
      </c>
      <c r="F33" s="32">
        <f t="shared" si="0"/>
        <v>100.06766948117895</v>
      </c>
      <c r="G33" s="58">
        <f t="shared" si="1"/>
        <v>6.7669481178953106E-2</v>
      </c>
      <c r="H33" s="2"/>
      <c r="I33" s="3">
        <v>96.322844564592984</v>
      </c>
      <c r="J33" s="46">
        <f t="shared" si="2"/>
        <v>-3.677155435407002</v>
      </c>
      <c r="K33" s="48"/>
    </row>
    <row r="34" spans="1:11" s="33" customFormat="1" ht="38.25" customHeight="1" x14ac:dyDescent="0.2">
      <c r="A34" s="29" t="s">
        <v>42</v>
      </c>
      <c r="B34" s="30" t="s">
        <v>41</v>
      </c>
      <c r="C34" s="31">
        <v>784328300</v>
      </c>
      <c r="D34" s="2">
        <v>831464500</v>
      </c>
      <c r="E34" s="31">
        <v>823700019.34000003</v>
      </c>
      <c r="F34" s="32">
        <f t="shared" si="0"/>
        <v>105.01980093539913</v>
      </c>
      <c r="G34" s="58">
        <f t="shared" si="1"/>
        <v>5.0198009353991324</v>
      </c>
      <c r="H34" s="2"/>
      <c r="I34" s="3">
        <v>99.066168109402142</v>
      </c>
      <c r="J34" s="46">
        <f t="shared" si="2"/>
        <v>-0.93383189059784399</v>
      </c>
      <c r="K34" s="48"/>
    </row>
    <row r="35" spans="1:11" s="33" customFormat="1" ht="38.25" customHeight="1" x14ac:dyDescent="0.2">
      <c r="A35" s="29" t="s">
        <v>40</v>
      </c>
      <c r="B35" s="30" t="s">
        <v>39</v>
      </c>
      <c r="C35" s="31">
        <v>172896800</v>
      </c>
      <c r="D35" s="2">
        <v>172896800</v>
      </c>
      <c r="E35" s="31">
        <v>169092149.56</v>
      </c>
      <c r="F35" s="32">
        <f t="shared" si="0"/>
        <v>97.799467404833408</v>
      </c>
      <c r="G35" s="58">
        <f t="shared" si="1"/>
        <v>-2.2005325951665924</v>
      </c>
      <c r="H35" s="2"/>
      <c r="I35" s="3">
        <v>97.799467404833408</v>
      </c>
      <c r="J35" s="46">
        <f t="shared" si="2"/>
        <v>-2.2005325951665924</v>
      </c>
      <c r="K35" s="48"/>
    </row>
    <row r="36" spans="1:11" ht="25.5" customHeight="1" x14ac:dyDescent="0.2">
      <c r="A36" s="22" t="s">
        <v>38</v>
      </c>
      <c r="B36" s="23" t="s">
        <v>37</v>
      </c>
      <c r="C36" s="24">
        <v>1458791600</v>
      </c>
      <c r="D36" s="1">
        <v>1628767191.78</v>
      </c>
      <c r="E36" s="24">
        <v>1047537835.77</v>
      </c>
      <c r="F36" s="32">
        <f t="shared" si="0"/>
        <v>71.808600746672795</v>
      </c>
      <c r="G36" s="58">
        <f t="shared" si="1"/>
        <v>-28.191399253327205</v>
      </c>
      <c r="H36" s="1"/>
      <c r="I36" s="35">
        <v>64.317346663702352</v>
      </c>
      <c r="J36" s="46">
        <f t="shared" si="2"/>
        <v>-35.685232299823213</v>
      </c>
      <c r="K36" s="48"/>
    </row>
    <row r="37" spans="1:11" s="33" customFormat="1" ht="95.25" customHeight="1" x14ac:dyDescent="0.2">
      <c r="A37" s="29" t="s">
        <v>35</v>
      </c>
      <c r="B37" s="30" t="s">
        <v>36</v>
      </c>
      <c r="C37" s="31">
        <v>658074700</v>
      </c>
      <c r="D37" s="2">
        <v>429828060.81</v>
      </c>
      <c r="E37" s="31">
        <v>55380851.170000002</v>
      </c>
      <c r="F37" s="32">
        <f t="shared" si="0"/>
        <v>8.4155873444154601</v>
      </c>
      <c r="G37" s="58"/>
      <c r="H37" s="2"/>
      <c r="I37" s="3">
        <v>12.886377657447952</v>
      </c>
      <c r="J37" s="46">
        <f t="shared" si="2"/>
        <v>-87.11558034027928</v>
      </c>
      <c r="K37" s="56" t="s">
        <v>129</v>
      </c>
    </row>
    <row r="38" spans="1:11" s="33" customFormat="1" ht="44.25" customHeight="1" x14ac:dyDescent="0.2">
      <c r="A38" s="29" t="s">
        <v>33</v>
      </c>
      <c r="B38" s="30" t="s">
        <v>34</v>
      </c>
      <c r="C38" s="31">
        <v>8732000</v>
      </c>
      <c r="D38" s="2">
        <v>16783200</v>
      </c>
      <c r="E38" s="31">
        <v>16770042.91</v>
      </c>
      <c r="F38" s="32">
        <f t="shared" si="0"/>
        <v>192.05271312414109</v>
      </c>
      <c r="G38" s="58">
        <f t="shared" si="1"/>
        <v>92.052713124141093</v>
      </c>
      <c r="H38" s="55" t="s">
        <v>130</v>
      </c>
      <c r="I38" s="3">
        <v>99.921605593688923</v>
      </c>
      <c r="J38" s="46">
        <f t="shared" si="2"/>
        <v>-7.8394406311076636E-2</v>
      </c>
      <c r="K38" s="48"/>
    </row>
    <row r="39" spans="1:11" s="33" customFormat="1" ht="90.75" customHeight="1" x14ac:dyDescent="0.2">
      <c r="A39" s="29" t="s">
        <v>31</v>
      </c>
      <c r="B39" s="30" t="s">
        <v>32</v>
      </c>
      <c r="C39" s="31">
        <v>59565100</v>
      </c>
      <c r="D39" s="2">
        <v>74580700</v>
      </c>
      <c r="E39" s="31">
        <v>74542298.709999993</v>
      </c>
      <c r="F39" s="32">
        <f t="shared" si="0"/>
        <v>125.1442517682334</v>
      </c>
      <c r="G39" s="58">
        <f t="shared" si="1"/>
        <v>25.144251768233403</v>
      </c>
      <c r="H39" s="55" t="s">
        <v>131</v>
      </c>
      <c r="I39" s="3">
        <v>99.948510418915333</v>
      </c>
      <c r="J39" s="46">
        <f t="shared" si="2"/>
        <v>-5.1489581084666725E-2</v>
      </c>
      <c r="K39" s="48"/>
    </row>
    <row r="40" spans="1:11" s="33" customFormat="1" ht="69.75" customHeight="1" x14ac:dyDescent="0.2">
      <c r="A40" s="29" t="s">
        <v>30</v>
      </c>
      <c r="B40" s="30" t="s">
        <v>29</v>
      </c>
      <c r="C40" s="31">
        <v>189675300</v>
      </c>
      <c r="D40" s="2">
        <v>181107300</v>
      </c>
      <c r="E40" s="31">
        <v>178729931.03999999</v>
      </c>
      <c r="F40" s="32">
        <f t="shared" si="0"/>
        <v>94.229417873597669</v>
      </c>
      <c r="G40" s="58">
        <f t="shared" si="1"/>
        <v>-5.7705821264023314</v>
      </c>
      <c r="H40" s="55" t="s">
        <v>132</v>
      </c>
      <c r="I40" s="3">
        <v>98.687314669259607</v>
      </c>
      <c r="J40" s="46">
        <f t="shared" si="2"/>
        <v>-1.3126853307404076</v>
      </c>
      <c r="K40" s="48"/>
    </row>
    <row r="41" spans="1:11" s="33" customFormat="1" ht="25.5" customHeight="1" x14ac:dyDescent="0.2">
      <c r="A41" s="29" t="s">
        <v>27</v>
      </c>
      <c r="B41" s="30" t="s">
        <v>28</v>
      </c>
      <c r="C41" s="31">
        <v>4378400</v>
      </c>
      <c r="D41" s="2">
        <v>4443200</v>
      </c>
      <c r="E41" s="31">
        <v>4434835.25</v>
      </c>
      <c r="F41" s="32">
        <f t="shared" si="0"/>
        <v>101.288946875571</v>
      </c>
      <c r="G41" s="58">
        <f t="shared" si="1"/>
        <v>1.2889468755709999</v>
      </c>
      <c r="H41" s="2"/>
      <c r="I41" s="3">
        <v>99.811740412315444</v>
      </c>
      <c r="J41" s="46">
        <f t="shared" si="2"/>
        <v>-0.18825958768454143</v>
      </c>
      <c r="K41" s="48"/>
    </row>
    <row r="42" spans="1:11" s="33" customFormat="1" ht="25.5" customHeight="1" x14ac:dyDescent="0.2">
      <c r="A42" s="29" t="s">
        <v>25</v>
      </c>
      <c r="B42" s="30" t="s">
        <v>26</v>
      </c>
      <c r="C42" s="31">
        <v>4378400</v>
      </c>
      <c r="D42" s="2">
        <v>5888100</v>
      </c>
      <c r="E42" s="31">
        <v>5820893.2199999997</v>
      </c>
      <c r="F42" s="32">
        <f t="shared" si="0"/>
        <v>132.94567010780193</v>
      </c>
      <c r="G42" s="58">
        <f t="shared" si="1"/>
        <v>32.945670107801931</v>
      </c>
      <c r="H42" s="55" t="s">
        <v>133</v>
      </c>
      <c r="I42" s="3">
        <v>98.858599887909506</v>
      </c>
      <c r="J42" s="46">
        <f t="shared" si="2"/>
        <v>-1.1414001120904942</v>
      </c>
      <c r="K42" s="48"/>
    </row>
    <row r="43" spans="1:11" s="33" customFormat="1" ht="25.5" customHeight="1" x14ac:dyDescent="0.2">
      <c r="A43" s="29" t="s">
        <v>23</v>
      </c>
      <c r="B43" s="30" t="s">
        <v>24</v>
      </c>
      <c r="C43" s="31">
        <v>4333400</v>
      </c>
      <c r="D43" s="2">
        <v>4412900</v>
      </c>
      <c r="E43" s="31">
        <v>4316013.62</v>
      </c>
      <c r="F43" s="32">
        <f t="shared" si="0"/>
        <v>99.598782018738177</v>
      </c>
      <c r="G43" s="58">
        <f t="shared" si="1"/>
        <v>-0.40121798126182284</v>
      </c>
      <c r="H43" s="2"/>
      <c r="I43" s="3">
        <v>97.804473702100665</v>
      </c>
      <c r="J43" s="46">
        <f t="shared" si="2"/>
        <v>-2.1955262978993346</v>
      </c>
      <c r="K43" s="48"/>
    </row>
    <row r="44" spans="1:11" s="33" customFormat="1" ht="25.5" customHeight="1" x14ac:dyDescent="0.2">
      <c r="A44" s="29" t="s">
        <v>22</v>
      </c>
      <c r="B44" s="30" t="s">
        <v>21</v>
      </c>
      <c r="C44" s="31">
        <v>54526000</v>
      </c>
      <c r="D44" s="2">
        <v>54951300</v>
      </c>
      <c r="E44" s="31">
        <v>54481901.390000001</v>
      </c>
      <c r="F44" s="32">
        <f t="shared" si="0"/>
        <v>99.919123702453874</v>
      </c>
      <c r="G44" s="58">
        <f t="shared" si="1"/>
        <v>-8.0876297546126352E-2</v>
      </c>
      <c r="H44" s="2"/>
      <c r="I44" s="3">
        <v>99.145791619124566</v>
      </c>
      <c r="J44" s="46">
        <f t="shared" si="2"/>
        <v>-0.85420838087543416</v>
      </c>
      <c r="K44" s="48"/>
    </row>
    <row r="45" spans="1:11" s="33" customFormat="1" ht="38.25" customHeight="1" x14ac:dyDescent="0.2">
      <c r="A45" s="29" t="s">
        <v>20</v>
      </c>
      <c r="B45" s="30" t="s">
        <v>19</v>
      </c>
      <c r="C45" s="31">
        <v>28895400</v>
      </c>
      <c r="D45" s="2">
        <v>29472300</v>
      </c>
      <c r="E45" s="31">
        <v>28223030.16</v>
      </c>
      <c r="F45" s="32">
        <f t="shared" si="0"/>
        <v>97.673090388089463</v>
      </c>
      <c r="G45" s="58">
        <f t="shared" si="1"/>
        <v>-2.326909611910537</v>
      </c>
      <c r="H45" s="2"/>
      <c r="I45" s="3">
        <v>95.761206828106396</v>
      </c>
      <c r="J45" s="46">
        <f t="shared" si="2"/>
        <v>-4.2387931718936045</v>
      </c>
      <c r="K45" s="48"/>
    </row>
    <row r="46" spans="1:11" s="33" customFormat="1" ht="38.25" customHeight="1" x14ac:dyDescent="0.2">
      <c r="A46" s="29" t="s">
        <v>17</v>
      </c>
      <c r="B46" s="30" t="s">
        <v>18</v>
      </c>
      <c r="C46" s="31">
        <v>0</v>
      </c>
      <c r="D46" s="2">
        <v>14450483.17</v>
      </c>
      <c r="E46" s="31">
        <v>14450483.17</v>
      </c>
      <c r="F46" s="32"/>
      <c r="G46" s="58"/>
      <c r="H46" s="2"/>
      <c r="I46" s="3">
        <v>100</v>
      </c>
      <c r="J46" s="46">
        <f t="shared" si="2"/>
        <v>0</v>
      </c>
      <c r="K46" s="48"/>
    </row>
    <row r="47" spans="1:11" s="33" customFormat="1" ht="38.25" customHeight="1" x14ac:dyDescent="0.2">
      <c r="A47" s="29" t="s">
        <v>15</v>
      </c>
      <c r="B47" s="30" t="s">
        <v>16</v>
      </c>
      <c r="C47" s="31">
        <v>20415200</v>
      </c>
      <c r="D47" s="2">
        <v>20699000</v>
      </c>
      <c r="E47" s="31">
        <v>20303022.140000001</v>
      </c>
      <c r="F47" s="32">
        <f t="shared" si="0"/>
        <v>99.450517947411726</v>
      </c>
      <c r="G47" s="58">
        <f t="shared" si="1"/>
        <v>-0.54948205258827443</v>
      </c>
      <c r="H47" s="2"/>
      <c r="I47" s="3">
        <v>98.086971061403929</v>
      </c>
      <c r="J47" s="46">
        <f t="shared" si="2"/>
        <v>-1.9130289385960566</v>
      </c>
      <c r="K47" s="48"/>
    </row>
    <row r="48" spans="1:11" s="33" customFormat="1" ht="71.25" customHeight="1" x14ac:dyDescent="0.2">
      <c r="A48" s="29" t="s">
        <v>13</v>
      </c>
      <c r="B48" s="30" t="s">
        <v>14</v>
      </c>
      <c r="C48" s="31">
        <v>20468400</v>
      </c>
      <c r="D48" s="2">
        <v>19646000</v>
      </c>
      <c r="E48" s="31">
        <v>19314639.550000001</v>
      </c>
      <c r="F48" s="32">
        <f t="shared" si="0"/>
        <v>94.363211340407659</v>
      </c>
      <c r="G48" s="58">
        <f t="shared" si="1"/>
        <v>-5.6367886595923409</v>
      </c>
      <c r="H48" s="55" t="s">
        <v>134</v>
      </c>
      <c r="I48" s="3">
        <v>98.31334393769724</v>
      </c>
      <c r="J48" s="46">
        <f t="shared" si="2"/>
        <v>-1.6866560623027596</v>
      </c>
      <c r="K48" s="48"/>
    </row>
    <row r="49" spans="1:11" s="33" customFormat="1" ht="63" customHeight="1" x14ac:dyDescent="0.2">
      <c r="A49" s="29" t="s">
        <v>11</v>
      </c>
      <c r="B49" s="30" t="s">
        <v>12</v>
      </c>
      <c r="C49" s="31">
        <v>8189500</v>
      </c>
      <c r="D49" s="2">
        <v>8249600</v>
      </c>
      <c r="E49" s="31">
        <v>7468907.4000000004</v>
      </c>
      <c r="F49" s="32">
        <f t="shared" si="0"/>
        <v>91.201018377190309</v>
      </c>
      <c r="G49" s="58">
        <f t="shared" si="1"/>
        <v>-8.7989816228096913</v>
      </c>
      <c r="H49" s="55" t="s">
        <v>136</v>
      </c>
      <c r="I49" s="3">
        <v>90.536600562451511</v>
      </c>
      <c r="J49" s="46">
        <f t="shared" si="2"/>
        <v>-9.4633994375484747</v>
      </c>
      <c r="K49" s="56" t="s">
        <v>135</v>
      </c>
    </row>
    <row r="50" spans="1:11" s="33" customFormat="1" ht="135" customHeight="1" x14ac:dyDescent="0.2">
      <c r="A50" s="29" t="s">
        <v>9</v>
      </c>
      <c r="B50" s="30" t="s">
        <v>10</v>
      </c>
      <c r="C50" s="31">
        <v>7900</v>
      </c>
      <c r="D50" s="2">
        <v>7900</v>
      </c>
      <c r="E50" s="31">
        <v>4000</v>
      </c>
      <c r="F50" s="32">
        <f t="shared" si="0"/>
        <v>50.632911392405063</v>
      </c>
      <c r="G50" s="58">
        <f t="shared" si="1"/>
        <v>-49.367088607594937</v>
      </c>
      <c r="H50" s="55" t="s">
        <v>137</v>
      </c>
      <c r="I50" s="3">
        <v>50.632911392405063</v>
      </c>
      <c r="J50" s="46">
        <f t="shared" si="2"/>
        <v>-49.367088607594937</v>
      </c>
      <c r="K50" s="55" t="s">
        <v>137</v>
      </c>
    </row>
    <row r="51" spans="1:11" s="33" customFormat="1" ht="82.5" customHeight="1" x14ac:dyDescent="0.2">
      <c r="A51" s="29" t="s">
        <v>8</v>
      </c>
      <c r="B51" s="30" t="s">
        <v>7</v>
      </c>
      <c r="C51" s="31">
        <v>197151900</v>
      </c>
      <c r="D51" s="2">
        <v>224167500</v>
      </c>
      <c r="E51" s="31">
        <v>167870098.84999999</v>
      </c>
      <c r="F51" s="32">
        <f t="shared" si="0"/>
        <v>85.1475937335628</v>
      </c>
      <c r="G51" s="58">
        <f t="shared" si="1"/>
        <v>-14.8524062664372</v>
      </c>
      <c r="H51" s="55" t="s">
        <v>138</v>
      </c>
      <c r="I51" s="3">
        <v>74.886011063155905</v>
      </c>
      <c r="J51" s="46">
        <f t="shared" si="2"/>
        <v>-25.113988936844095</v>
      </c>
      <c r="K51" s="56" t="s">
        <v>138</v>
      </c>
    </row>
    <row r="52" spans="1:11" s="33" customFormat="1" ht="43.5" customHeight="1" x14ac:dyDescent="0.2">
      <c r="A52" s="29" t="s">
        <v>5</v>
      </c>
      <c r="B52" s="30" t="s">
        <v>6</v>
      </c>
      <c r="C52" s="31">
        <v>0</v>
      </c>
      <c r="D52" s="2">
        <v>60079647.799999997</v>
      </c>
      <c r="E52" s="31">
        <v>60068831.909999996</v>
      </c>
      <c r="F52" s="32"/>
      <c r="G52" s="58"/>
      <c r="H52" s="55" t="s">
        <v>139</v>
      </c>
      <c r="I52" s="3">
        <v>99.981997414438908</v>
      </c>
      <c r="J52" s="46">
        <f t="shared" si="2"/>
        <v>-1.8002585561092133E-2</v>
      </c>
      <c r="K52" s="48"/>
    </row>
    <row r="53" spans="1:11" s="33" customFormat="1" ht="14.25" customHeight="1" x14ac:dyDescent="0.2">
      <c r="A53" s="29" t="s">
        <v>4</v>
      </c>
      <c r="B53" s="30" t="s">
        <v>3</v>
      </c>
      <c r="C53" s="31">
        <v>200000000</v>
      </c>
      <c r="D53" s="2">
        <v>107041400</v>
      </c>
      <c r="E53" s="31">
        <v>0</v>
      </c>
      <c r="F53" s="32">
        <f t="shared" si="0"/>
        <v>0</v>
      </c>
      <c r="G53" s="58">
        <f t="shared" si="1"/>
        <v>-100</v>
      </c>
      <c r="H53" s="2"/>
      <c r="I53" s="3">
        <v>0</v>
      </c>
      <c r="J53" s="46">
        <f t="shared" si="2"/>
        <v>-100</v>
      </c>
      <c r="K53" s="48"/>
    </row>
    <row r="54" spans="1:11" s="33" customFormat="1" ht="142.5" customHeight="1" x14ac:dyDescent="0.2">
      <c r="A54" s="29" t="s">
        <v>2</v>
      </c>
      <c r="B54" s="30" t="s">
        <v>1</v>
      </c>
      <c r="C54" s="31">
        <v>0</v>
      </c>
      <c r="D54" s="2">
        <v>372958600</v>
      </c>
      <c r="E54" s="31">
        <v>335358055.27999997</v>
      </c>
      <c r="F54" s="32"/>
      <c r="G54" s="58"/>
      <c r="H54" s="55" t="s">
        <v>140</v>
      </c>
      <c r="I54" s="3">
        <v>89.918306021097237</v>
      </c>
      <c r="J54" s="46">
        <f t="shared" si="2"/>
        <v>-10.081693978902763</v>
      </c>
      <c r="K54" s="56" t="s">
        <v>141</v>
      </c>
    </row>
    <row r="55" spans="1:11" ht="15" customHeight="1" x14ac:dyDescent="0.2">
      <c r="A55" s="25"/>
      <c r="B55" s="25"/>
      <c r="C55" s="5"/>
      <c r="D55" s="5"/>
      <c r="E55" s="26"/>
      <c r="F55" s="26"/>
      <c r="G55" s="42"/>
      <c r="H55" s="26"/>
      <c r="I55" s="26" t="s">
        <v>0</v>
      </c>
      <c r="J55" s="42"/>
    </row>
    <row r="56" spans="1:11" ht="12.75" customHeight="1" x14ac:dyDescent="0.2">
      <c r="A56" s="25"/>
      <c r="B56" s="25"/>
      <c r="C56" s="5"/>
      <c r="D56" s="5"/>
      <c r="E56" s="26"/>
      <c r="F56" s="26"/>
      <c r="G56" s="42"/>
      <c r="H56" s="26"/>
      <c r="I56" s="26"/>
      <c r="J56" s="42"/>
    </row>
    <row r="57" spans="1:11" ht="12.75" customHeight="1" x14ac:dyDescent="0.2">
      <c r="A57" s="27"/>
      <c r="B57" s="27"/>
      <c r="C57" s="27"/>
      <c r="D57" s="27"/>
      <c r="E57" s="28"/>
      <c r="F57" s="28"/>
      <c r="G57" s="43"/>
      <c r="H57" s="28"/>
      <c r="I57" s="28"/>
      <c r="J57" s="42"/>
    </row>
    <row r="58" spans="1:11" ht="12.75" customHeight="1" x14ac:dyDescent="0.2">
      <c r="A58" s="25"/>
      <c r="B58" s="25"/>
      <c r="C58" s="5"/>
      <c r="D58" s="5"/>
      <c r="E58" s="26"/>
      <c r="F58" s="26"/>
      <c r="G58" s="42"/>
      <c r="H58" s="26"/>
      <c r="I58" s="26"/>
      <c r="J58" s="42"/>
    </row>
  </sheetData>
  <mergeCells count="1">
    <mergeCell ref="A3:I3"/>
  </mergeCells>
  <pageMargins left="0.39370078740157483" right="0.27559055118110237" top="0.59055118110236227" bottom="0.39370078740157483" header="0.51181102362204722" footer="0.51181102362204722"/>
  <pageSetup paperSize="8" scale="74" fitToHeight="0" orientation="landscape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cp:lastPrinted>2026-02-05T14:50:36Z</cp:lastPrinted>
  <dcterms:created xsi:type="dcterms:W3CDTF">2026-02-05T14:31:08Z</dcterms:created>
  <dcterms:modified xsi:type="dcterms:W3CDTF">2026-04-27T06:39:21Z</dcterms:modified>
</cp:coreProperties>
</file>